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365" windowWidth="12000" windowHeight="6630" tabRatio="598"/>
  </bookViews>
  <sheets>
    <sheet name="Plan1" sheetId="1" r:id="rId1"/>
  </sheets>
  <definedNames>
    <definedName name="_xlnm.Print_Area" localSheetId="0">Plan1!$A$1:$Q$31</definedName>
  </definedNames>
  <calcPr calcId="125725"/>
</workbook>
</file>

<file path=xl/calcChain.xml><?xml version="1.0" encoding="utf-8"?>
<calcChain xmlns="http://schemas.openxmlformats.org/spreadsheetml/2006/main">
  <c r="Q23" i="1"/>
  <c r="Q20"/>
  <c r="Q14"/>
  <c r="Q7"/>
  <c r="Q12"/>
  <c r="Q15"/>
  <c r="Q18"/>
  <c r="Q17"/>
  <c r="Q21"/>
  <c r="Q19"/>
  <c r="Q16"/>
  <c r="Q13"/>
  <c r="Q11"/>
  <c r="Q10"/>
  <c r="Q9"/>
  <c r="Q8"/>
  <c r="F23"/>
  <c r="E23"/>
  <c r="D23"/>
  <c r="G23"/>
  <c r="Q24"/>
  <c r="Q25" l="1"/>
</calcChain>
</file>

<file path=xl/sharedStrings.xml><?xml version="1.0" encoding="utf-8"?>
<sst xmlns="http://schemas.openxmlformats.org/spreadsheetml/2006/main" count="61" uniqueCount="58">
  <si>
    <t>TOTAIS</t>
  </si>
  <si>
    <t>DISCRIMINAÇÃO</t>
  </si>
  <si>
    <t>ITEM</t>
  </si>
  <si>
    <t>realizado até</t>
  </si>
  <si>
    <t>ÚLTIMA</t>
  </si>
  <si>
    <t>DE  ATIVIDADES</t>
  </si>
  <si>
    <t>Nome:</t>
  </si>
  <si>
    <t xml:space="preserve">TOMADOR:  </t>
  </si>
  <si>
    <t>Representante Legal Tomador</t>
  </si>
  <si>
    <t>Responsável Técnico</t>
  </si>
  <si>
    <t>Total (em R$)</t>
  </si>
  <si>
    <t xml:space="preserve">  /    /     </t>
  </si>
  <si>
    <t>INDICAR DATA BASE
(mm/aaaa)</t>
  </si>
  <si>
    <t>EMPREENDIMENTO:</t>
  </si>
  <si>
    <t>PREFEITURA MUNICIPAL DE COLINA</t>
  </si>
  <si>
    <t>Prefeitura Municipal de Colina</t>
  </si>
  <si>
    <t>Convênio</t>
  </si>
  <si>
    <t>Reg. Profissional CREA-SP:</t>
  </si>
  <si>
    <t>SECRETARIA DE INFRAESTRUTURA E PROJETOS</t>
  </si>
  <si>
    <t>A Realizar em ( X  ) Mês(es)    (   ) Bimestre(s)    (   ) Trimestre(s)    (   ) Quadrimestre(s)    (   ) Semestre(s)</t>
  </si>
  <si>
    <t>VALDEMIR ANTONIO MORALLES</t>
  </si>
  <si>
    <t>45.291.234/0001-73</t>
  </si>
  <si>
    <t>CNPJ:</t>
  </si>
  <si>
    <t xml:space="preserve"> CRONOGRAMA FÍSICO E FINANCEIRO</t>
  </si>
  <si>
    <t>LUCIANO MARIN SPEXOTO</t>
  </si>
  <si>
    <t>Assinatura</t>
  </si>
  <si>
    <t>IMEDIATO</t>
  </si>
  <si>
    <t>Execução de Reforma e Manutenção Telhado Existente</t>
  </si>
  <si>
    <t>1.1</t>
  </si>
  <si>
    <t>Retiradas e Remoções</t>
  </si>
  <si>
    <t>1.2</t>
  </si>
  <si>
    <t>Reforma e Manutenção</t>
  </si>
  <si>
    <t>1.3</t>
  </si>
  <si>
    <t>Recolocação e Instalação</t>
  </si>
  <si>
    <t>1.0</t>
  </si>
  <si>
    <t>1.4</t>
  </si>
  <si>
    <t>Limpeza da Obra</t>
  </si>
  <si>
    <t>2.0</t>
  </si>
  <si>
    <t>Execução de Reforço de Fundação</t>
  </si>
  <si>
    <t>3.0</t>
  </si>
  <si>
    <t>Reparos e Manutenção Refeitório e Cozinha existentes</t>
  </si>
  <si>
    <t>4.0</t>
  </si>
  <si>
    <t>4.1</t>
  </si>
  <si>
    <t>Obras necessária para Renovção/ Atualização AVCB ( Auto de Vistoria do Corpo de Bombeiros )</t>
  </si>
  <si>
    <t>Descrição dos Serviços a serem executados conforme Projeto Aprovado no Corpo de Bombeiros</t>
  </si>
  <si>
    <t>2.1</t>
  </si>
  <si>
    <t>Execução de 15 uni estacas Tipo Mega para Reforça de Fundação ( acompanhar croqui de localização em anexo)</t>
  </si>
  <si>
    <t>3.1</t>
  </si>
  <si>
    <t>3.2</t>
  </si>
  <si>
    <t>3.3</t>
  </si>
  <si>
    <t>3.4</t>
  </si>
  <si>
    <t>Esquadrias Metálicas e ou Ferro ( Portas e Janelas - existentes )</t>
  </si>
  <si>
    <t>Esquadrias de Madeira Existentes</t>
  </si>
  <si>
    <t>Reparos em Trincas e ou Rachaduras nas Paredes existentes.</t>
  </si>
  <si>
    <t>Manutenção Rede Coletora de Esgoto existente</t>
  </si>
  <si>
    <t>3.5</t>
  </si>
  <si>
    <t>Piso e Revestimento Cerâmico e Pintura Forro de Madeira no Patio Coberto.</t>
  </si>
  <si>
    <t>OBRA: Execução de Reforma e Manutenção Parcial da Cobertura Existente (Vide Projeto Área = 806,22m²), Reforço de Fundação Parcial do Prédio (Vide Projeto), Reforma e Manutenção Cozinha e Refeitótio e Obras Necessárias para Renovação e Atualização AVCB - Auto de Vistoria Corpo de Bombeiros  na  EMEF Lamounier de Andrade - Praça Lamounier de Andrade nº 101, bairro: Mapa Primitivo.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</si>
</sst>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&quot;Cr$&quot;* #,##0.00_);_(&quot;Cr$&quot;* \(#,##0.00\);_(&quot;Cr$&quot;* &quot;-&quot;??_);_(@_)"/>
    <numFmt numFmtId="166" formatCode="dd\-mmm\-yy"/>
  </numFmts>
  <fonts count="30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56"/>
      <name val="Verdana"/>
      <family val="2"/>
    </font>
    <font>
      <b/>
      <sz val="14"/>
      <color indexed="56"/>
      <name val="Verdana"/>
      <family val="2"/>
    </font>
    <font>
      <sz val="14"/>
      <color indexed="56"/>
      <name val="Verdana"/>
      <family val="2"/>
    </font>
    <font>
      <sz val="13"/>
      <color indexed="56"/>
      <name val="Verdana"/>
      <family val="2"/>
    </font>
    <font>
      <sz val="12"/>
      <color indexed="56"/>
      <name val="Verdana"/>
      <family val="2"/>
    </font>
    <font>
      <b/>
      <sz val="16"/>
      <color indexed="56"/>
      <name val="Verdana"/>
      <family val="2"/>
    </font>
    <font>
      <sz val="16"/>
      <color indexed="56"/>
      <name val="Verdana"/>
      <family val="2"/>
    </font>
    <font>
      <b/>
      <sz val="12"/>
      <color indexed="56"/>
      <name val="Verdana"/>
      <family val="2"/>
    </font>
    <font>
      <b/>
      <sz val="10"/>
      <color indexed="56"/>
      <name val="Verdana"/>
      <family val="2"/>
    </font>
    <font>
      <b/>
      <sz val="20"/>
      <color indexed="56"/>
      <name val="Verdana"/>
      <family val="2"/>
    </font>
    <font>
      <sz val="20"/>
      <color indexed="56"/>
      <name val="Verdana"/>
      <family val="2"/>
    </font>
    <font>
      <sz val="11"/>
      <color indexed="56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b/>
      <i/>
      <sz val="12"/>
      <color indexed="10"/>
      <name val="Verdana"/>
      <family val="2"/>
    </font>
    <font>
      <sz val="10"/>
      <color indexed="56"/>
      <name val="Arial"/>
      <family val="2"/>
    </font>
    <font>
      <b/>
      <sz val="11"/>
      <color indexed="56"/>
      <name val="Verdana"/>
      <family val="2"/>
    </font>
    <font>
      <b/>
      <sz val="18"/>
      <color indexed="56"/>
      <name val="Verdana"/>
      <family val="2"/>
    </font>
    <font>
      <sz val="18"/>
      <color indexed="56"/>
      <name val="Verdan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6"/>
      <color rgb="FF002060"/>
      <name val="Verdana"/>
      <family val="2"/>
    </font>
    <font>
      <b/>
      <sz val="10"/>
      <color theme="3"/>
      <name val="Verdana"/>
      <family val="2"/>
    </font>
    <font>
      <b/>
      <sz val="11"/>
      <color theme="3"/>
      <name val="Arial"/>
      <family val="2"/>
    </font>
    <font>
      <b/>
      <sz val="16"/>
      <name val="Verdana"/>
      <family val="2"/>
    </font>
    <font>
      <sz val="16"/>
      <name val="Verdana"/>
      <family val="2"/>
    </font>
    <font>
      <sz val="16"/>
      <color theme="3"/>
      <name val="Verdana"/>
      <family val="2"/>
    </font>
    <font>
      <sz val="12"/>
      <color theme="3"/>
      <name val="Jordana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56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56"/>
      </left>
      <right/>
      <top/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/>
      <diagonal/>
    </border>
    <border>
      <left/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/>
      <diagonal/>
    </border>
    <border>
      <left/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/>
      <diagonal/>
    </border>
    <border>
      <left style="thick">
        <color indexed="8"/>
      </left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thin">
        <color indexed="8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 style="thin">
        <color indexed="8"/>
      </bottom>
      <diagonal/>
    </border>
    <border>
      <left style="thin">
        <color indexed="56"/>
      </left>
      <right/>
      <top style="thin">
        <color indexed="56"/>
      </top>
      <bottom style="medium">
        <color indexed="56"/>
      </bottom>
      <diagonal/>
    </border>
    <border>
      <left/>
      <right/>
      <top style="thin">
        <color indexed="56"/>
      </top>
      <bottom style="medium">
        <color indexed="56"/>
      </bottom>
      <diagonal/>
    </border>
    <border>
      <left/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thick">
        <color indexed="56"/>
      </top>
      <bottom style="thin">
        <color indexed="56"/>
      </bottom>
      <diagonal/>
    </border>
    <border>
      <left/>
      <right/>
      <top style="thick">
        <color indexed="56"/>
      </top>
      <bottom style="thin">
        <color indexed="56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/>
      <right style="medium">
        <color indexed="56"/>
      </right>
      <top/>
      <bottom/>
      <diagonal/>
    </border>
    <border>
      <left/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 style="medium">
        <color indexed="56"/>
      </bottom>
      <diagonal/>
    </border>
    <border>
      <left style="thick">
        <color indexed="8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thin">
        <color indexed="38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8"/>
      </top>
      <bottom/>
      <diagonal/>
    </border>
    <border>
      <left style="thin">
        <color indexed="8"/>
      </left>
      <right style="medium">
        <color indexed="56"/>
      </right>
      <top style="thin">
        <color indexed="8"/>
      </top>
      <bottom/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64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64"/>
      </bottom>
      <diagonal/>
    </border>
    <border>
      <left/>
      <right style="medium">
        <color indexed="64"/>
      </right>
      <top style="medium">
        <color indexed="56"/>
      </top>
      <bottom style="medium">
        <color indexed="56"/>
      </bottom>
      <diagonal/>
    </border>
    <border>
      <left style="medium">
        <color indexed="64"/>
      </left>
      <right style="medium">
        <color indexed="56"/>
      </right>
      <top style="thin">
        <color indexed="64"/>
      </top>
      <bottom style="medium">
        <color indexed="56"/>
      </bottom>
      <diagonal/>
    </border>
    <border>
      <left style="medium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medium">
        <color indexed="56"/>
      </right>
      <top style="thin">
        <color indexed="56"/>
      </top>
      <bottom/>
      <diagonal/>
    </border>
    <border>
      <left/>
      <right/>
      <top/>
      <bottom style="medium">
        <color indexed="56"/>
      </bottom>
      <diagonal/>
    </border>
    <border>
      <left style="medium">
        <color indexed="56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56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/>
      <diagonal/>
    </border>
    <border>
      <left style="medium">
        <color indexed="56"/>
      </left>
      <right style="medium">
        <color indexed="56"/>
      </right>
      <top style="medium">
        <color theme="3"/>
      </top>
      <bottom style="medium">
        <color indexed="56"/>
      </bottom>
      <diagonal/>
    </border>
    <border>
      <left style="medium">
        <color indexed="56"/>
      </left>
      <right style="medium">
        <color indexed="56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160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5" fillId="0" borderId="0" xfId="0" applyFont="1" applyFill="1" applyBorder="1" applyAlignment="1">
      <alignment shrinkToFit="1"/>
    </xf>
    <xf numFmtId="0" fontId="6" fillId="0" borderId="0" xfId="0" applyFont="1" applyBorder="1"/>
    <xf numFmtId="39" fontId="8" fillId="0" borderId="2" xfId="0" applyNumberFormat="1" applyFont="1" applyFill="1" applyBorder="1" applyAlignment="1" applyProtection="1">
      <alignment shrinkToFit="1"/>
      <protection locked="0"/>
    </xf>
    <xf numFmtId="39" fontId="8" fillId="0" borderId="3" xfId="0" applyNumberFormat="1" applyFont="1" applyFill="1" applyBorder="1" applyAlignment="1" applyProtection="1">
      <alignment shrinkToFit="1"/>
      <protection locked="0"/>
    </xf>
    <xf numFmtId="39" fontId="7" fillId="0" borderId="3" xfId="0" applyNumberFormat="1" applyFont="1" applyFill="1" applyBorder="1" applyAlignment="1" applyProtection="1">
      <alignment shrinkToFit="1"/>
      <protection locked="0"/>
    </xf>
    <xf numFmtId="0" fontId="10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 applyAlignment="1">
      <alignment shrinkToFit="1"/>
    </xf>
    <xf numFmtId="2" fontId="6" fillId="0" borderId="0" xfId="0" applyNumberFormat="1" applyFont="1" applyBorder="1"/>
    <xf numFmtId="2" fontId="13" fillId="0" borderId="0" xfId="0" applyNumberFormat="1" applyFont="1" applyBorder="1"/>
    <xf numFmtId="2" fontId="2" fillId="0" borderId="0" xfId="0" applyNumberFormat="1" applyFont="1" applyBorder="1"/>
    <xf numFmtId="0" fontId="2" fillId="0" borderId="0" xfId="0" applyFont="1" applyFill="1" applyBorder="1"/>
    <xf numFmtId="0" fontId="2" fillId="0" borderId="4" xfId="0" applyFont="1" applyBorder="1"/>
    <xf numFmtId="0" fontId="7" fillId="0" borderId="5" xfId="0" applyFont="1" applyFill="1" applyBorder="1" applyAlignment="1" applyProtection="1">
      <alignment horizontal="center" shrinkToFit="1"/>
      <protection locked="0"/>
    </xf>
    <xf numFmtId="165" fontId="7" fillId="0" borderId="6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5" xfId="0" applyFont="1" applyFill="1" applyBorder="1" applyAlignment="1" applyProtection="1">
      <alignment horizontal="center" vertical="center" shrinkToFit="1"/>
      <protection locked="0"/>
    </xf>
    <xf numFmtId="166" fontId="7" fillId="0" borderId="6" xfId="0" applyNumberFormat="1" applyFont="1" applyFill="1" applyBorder="1" applyAlignment="1" applyProtection="1">
      <alignment horizontal="center" vertical="center" shrinkToFit="1"/>
      <protection locked="0"/>
    </xf>
    <xf numFmtId="1" fontId="7" fillId="0" borderId="8" xfId="0" applyNumberFormat="1" applyFont="1" applyFill="1" applyBorder="1" applyAlignment="1" applyProtection="1">
      <alignment horizontal="center" shrinkToFit="1"/>
      <protection locked="0"/>
    </xf>
    <xf numFmtId="1" fontId="7" fillId="0" borderId="9" xfId="0" applyNumberFormat="1" applyFont="1" applyFill="1" applyBorder="1" applyAlignment="1" applyProtection="1">
      <alignment horizontal="center" shrinkToFit="1"/>
      <protection locked="0"/>
    </xf>
    <xf numFmtId="39" fontId="7" fillId="0" borderId="8" xfId="0" applyNumberFormat="1" applyFont="1" applyFill="1" applyBorder="1" applyAlignment="1" applyProtection="1">
      <alignment shrinkToFit="1"/>
      <protection locked="0"/>
    </xf>
    <xf numFmtId="39" fontId="7" fillId="0" borderId="5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5" xfId="0" applyNumberFormat="1" applyFont="1" applyFill="1" applyBorder="1" applyAlignment="1" applyProtection="1">
      <alignment shrinkToFit="1"/>
      <protection locked="0"/>
    </xf>
    <xf numFmtId="0" fontId="2" fillId="0" borderId="0" xfId="0" applyFont="1" applyBorder="1" applyAlignment="1"/>
    <xf numFmtId="0" fontId="3" fillId="0" borderId="10" xfId="0" applyFont="1" applyFill="1" applyBorder="1" applyAlignment="1" applyProtection="1">
      <alignment shrinkToFit="1"/>
      <protection locked="0"/>
    </xf>
    <xf numFmtId="39" fontId="3" fillId="0" borderId="10" xfId="0" applyNumberFormat="1" applyFont="1" applyFill="1" applyBorder="1" applyAlignment="1" applyProtection="1">
      <alignment horizontal="left" shrinkToFit="1"/>
      <protection locked="0"/>
    </xf>
    <xf numFmtId="0" fontId="5" fillId="0" borderId="9" xfId="0" applyFont="1" applyFill="1" applyBorder="1" applyAlignment="1">
      <alignment shrinkToFit="1"/>
    </xf>
    <xf numFmtId="0" fontId="5" fillId="0" borderId="55" xfId="0" applyFont="1" applyFill="1" applyBorder="1" applyAlignment="1">
      <alignment shrinkToFit="1"/>
    </xf>
    <xf numFmtId="39" fontId="7" fillId="0" borderId="47" xfId="0" applyNumberFormat="1" applyFont="1" applyFill="1" applyBorder="1" applyAlignment="1" applyProtection="1">
      <alignment vertical="center" shrinkToFit="1"/>
      <protection locked="0"/>
    </xf>
    <xf numFmtId="39" fontId="7" fillId="0" borderId="46" xfId="0" applyNumberFormat="1" applyFont="1" applyFill="1" applyBorder="1" applyAlignment="1" applyProtection="1">
      <alignment shrinkToFit="1"/>
      <protection locked="0"/>
    </xf>
    <xf numFmtId="39" fontId="8" fillId="0" borderId="49" xfId="0" applyNumberFormat="1" applyFont="1" applyFill="1" applyBorder="1" applyAlignment="1" applyProtection="1">
      <alignment horizontal="center" vertical="top" shrinkToFit="1"/>
      <protection locked="0"/>
    </xf>
    <xf numFmtId="0" fontId="2" fillId="0" borderId="50" xfId="0" applyFont="1" applyBorder="1" applyAlignment="1">
      <alignment horizontal="center"/>
    </xf>
    <xf numFmtId="39" fontId="7" fillId="0" borderId="21" xfId="0" applyNumberFormat="1" applyFont="1" applyFill="1" applyBorder="1" applyAlignment="1" applyProtection="1">
      <alignment vertical="top" shrinkToFit="1"/>
      <protection locked="0"/>
    </xf>
    <xf numFmtId="39" fontId="7" fillId="0" borderId="45" xfId="0" applyNumberFormat="1" applyFont="1" applyFill="1" applyBorder="1" applyAlignment="1" applyProtection="1">
      <protection locked="0"/>
    </xf>
    <xf numFmtId="39" fontId="7" fillId="0" borderId="20" xfId="0" applyNumberFormat="1" applyFont="1" applyFill="1" applyBorder="1" applyAlignment="1" applyProtection="1">
      <alignment vertical="center" shrinkToFit="1"/>
      <protection locked="0"/>
    </xf>
    <xf numFmtId="0" fontId="5" fillId="0" borderId="56" xfId="0" applyFont="1" applyFill="1" applyBorder="1" applyAlignment="1">
      <alignment shrinkToFit="1"/>
    </xf>
    <xf numFmtId="39" fontId="7" fillId="0" borderId="9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14" xfId="0" applyNumberFormat="1" applyFont="1" applyFill="1" applyBorder="1" applyAlignment="1" applyProtection="1">
      <alignment horizontal="center" vertical="center" shrinkToFit="1"/>
      <protection locked="0"/>
    </xf>
    <xf numFmtId="39" fontId="7" fillId="0" borderId="64" xfId="0" applyNumberFormat="1" applyFont="1" applyFill="1" applyBorder="1" applyAlignment="1" applyProtection="1">
      <protection locked="0"/>
    </xf>
    <xf numFmtId="0" fontId="6" fillId="0" borderId="65" xfId="0" applyFont="1" applyBorder="1"/>
    <xf numFmtId="164" fontId="3" fillId="0" borderId="21" xfId="0" applyNumberFormat="1" applyFont="1" applyFill="1" applyBorder="1" applyAlignment="1" applyProtection="1">
      <alignment vertical="center" wrapText="1" shrinkToFit="1"/>
      <protection locked="0"/>
    </xf>
    <xf numFmtId="0" fontId="7" fillId="0" borderId="20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45" xfId="0" applyFont="1" applyBorder="1" applyAlignment="1">
      <alignment horizontal="center"/>
    </xf>
    <xf numFmtId="43" fontId="23" fillId="0" borderId="66" xfId="6" applyFont="1" applyFill="1" applyBorder="1" applyAlignment="1">
      <alignment horizontal="right"/>
    </xf>
    <xf numFmtId="43" fontId="7" fillId="0" borderId="66" xfId="6" applyFont="1" applyFill="1" applyBorder="1" applyAlignment="1" applyProtection="1">
      <alignment shrinkToFit="1"/>
      <protection locked="0"/>
    </xf>
    <xf numFmtId="43" fontId="7" fillId="0" borderId="67" xfId="6" applyFont="1" applyFill="1" applyBorder="1" applyAlignment="1" applyProtection="1">
      <alignment shrinkToFit="1"/>
      <protection locked="0"/>
    </xf>
    <xf numFmtId="43" fontId="7" fillId="0" borderId="8" xfId="6" applyFont="1" applyFill="1" applyBorder="1" applyAlignment="1" applyProtection="1">
      <alignment shrinkToFit="1"/>
      <protection locked="0"/>
    </xf>
    <xf numFmtId="43" fontId="8" fillId="0" borderId="3" xfId="6" applyFont="1" applyFill="1" applyBorder="1" applyAlignment="1" applyProtection="1">
      <alignment shrinkToFit="1"/>
      <protection locked="0"/>
    </xf>
    <xf numFmtId="43" fontId="8" fillId="0" borderId="2" xfId="6" applyFont="1" applyFill="1" applyBorder="1" applyAlignment="1" applyProtection="1">
      <alignment shrinkToFit="1"/>
      <protection locked="0"/>
    </xf>
    <xf numFmtId="43" fontId="7" fillId="2" borderId="7" xfId="6" applyFont="1" applyFill="1" applyBorder="1" applyAlignment="1" applyProtection="1">
      <alignment vertical="center" shrinkToFit="1"/>
      <protection locked="0"/>
    </xf>
    <xf numFmtId="43" fontId="7" fillId="0" borderId="2" xfId="6" applyFont="1" applyFill="1" applyBorder="1" applyAlignment="1" applyProtection="1">
      <alignment vertical="center" shrinkToFit="1"/>
      <protection locked="0"/>
    </xf>
    <xf numFmtId="43" fontId="7" fillId="0" borderId="3" xfId="6" applyFont="1" applyFill="1" applyBorder="1" applyAlignment="1" applyProtection="1">
      <alignment vertical="center" shrinkToFit="1"/>
      <protection locked="0"/>
    </xf>
    <xf numFmtId="43" fontId="7" fillId="0" borderId="7" xfId="6" applyFont="1" applyFill="1" applyBorder="1" applyAlignment="1" applyProtection="1">
      <alignment shrinkToFit="1"/>
      <protection locked="0"/>
    </xf>
    <xf numFmtId="43" fontId="7" fillId="0" borderId="2" xfId="6" applyFont="1" applyFill="1" applyBorder="1" applyAlignment="1" applyProtection="1">
      <alignment shrinkToFit="1"/>
      <protection locked="0"/>
    </xf>
    <xf numFmtId="43" fontId="7" fillId="0" borderId="3" xfId="6" applyFont="1" applyFill="1" applyBorder="1" applyAlignment="1" applyProtection="1">
      <alignment shrinkToFit="1"/>
      <protection locked="0"/>
    </xf>
    <xf numFmtId="43" fontId="8" fillId="0" borderId="2" xfId="6" applyFont="1" applyFill="1" applyBorder="1" applyAlignment="1" applyProtection="1">
      <alignment vertical="center" shrinkToFit="1"/>
      <protection locked="0"/>
    </xf>
    <xf numFmtId="43" fontId="7" fillId="2" borderId="7" xfId="6" applyFont="1" applyFill="1" applyBorder="1" applyAlignment="1" applyProtection="1">
      <alignment shrinkToFit="1"/>
      <protection locked="0"/>
    </xf>
    <xf numFmtId="43" fontId="7" fillId="0" borderId="3" xfId="6" applyFont="1" applyFill="1" applyBorder="1" applyAlignment="1" applyProtection="1">
      <alignment horizontal="center" vertical="center" shrinkToFit="1"/>
      <protection locked="0"/>
    </xf>
    <xf numFmtId="1" fontId="7" fillId="2" borderId="8" xfId="0" applyNumberFormat="1" applyFont="1" applyFill="1" applyBorder="1" applyAlignment="1" applyProtection="1">
      <alignment horizontal="center" shrinkToFit="1"/>
      <protection locked="0"/>
    </xf>
    <xf numFmtId="0" fontId="8" fillId="0" borderId="20" xfId="0" applyNumberFormat="1" applyFont="1" applyFill="1" applyBorder="1" applyAlignment="1" applyProtection="1">
      <alignment horizontal="center" vertical="center" shrinkToFit="1"/>
      <protection locked="0"/>
    </xf>
    <xf numFmtId="39" fontId="8" fillId="0" borderId="47" xfId="0" applyNumberFormat="1" applyFont="1" applyFill="1" applyBorder="1" applyAlignment="1" applyProtection="1">
      <alignment vertical="center" shrinkToFit="1"/>
      <protection locked="0"/>
    </xf>
    <xf numFmtId="43" fontId="8" fillId="2" borderId="7" xfId="6" applyFont="1" applyFill="1" applyBorder="1" applyAlignment="1" applyProtection="1">
      <alignment vertical="center" shrinkToFit="1"/>
      <protection locked="0"/>
    </xf>
    <xf numFmtId="43" fontId="27" fillId="2" borderId="2" xfId="6" applyFont="1" applyFill="1" applyBorder="1" applyAlignment="1" applyProtection="1">
      <alignment vertical="center" shrinkToFit="1"/>
      <protection locked="0"/>
    </xf>
    <xf numFmtId="43" fontId="28" fillId="2" borderId="2" xfId="6" applyFont="1" applyFill="1" applyBorder="1" applyAlignment="1" applyProtection="1">
      <alignment vertical="center" shrinkToFit="1"/>
      <protection locked="0"/>
    </xf>
    <xf numFmtId="43" fontId="26" fillId="2" borderId="2" xfId="6" applyFont="1" applyFill="1" applyBorder="1" applyAlignment="1" applyProtection="1">
      <alignment vertical="center" shrinkToFit="1"/>
      <protection locked="0"/>
    </xf>
    <xf numFmtId="43" fontId="8" fillId="2" borderId="2" xfId="6" applyFont="1" applyFill="1" applyBorder="1" applyAlignment="1" applyProtection="1">
      <alignment vertical="center" shrinkToFit="1"/>
      <protection locked="0"/>
    </xf>
    <xf numFmtId="164" fontId="9" fillId="0" borderId="21" xfId="0" applyNumberFormat="1" applyFont="1" applyFill="1" applyBorder="1" applyAlignment="1" applyProtection="1">
      <alignment horizontal="left" vertical="center" wrapText="1" shrinkToFit="1"/>
      <protection locked="0"/>
    </xf>
    <xf numFmtId="164" fontId="6" fillId="0" borderId="21" xfId="0" applyNumberFormat="1" applyFont="1" applyFill="1" applyBorder="1" applyAlignment="1" applyProtection="1">
      <alignment vertical="center" wrapText="1" shrinkToFit="1"/>
      <protection locked="0"/>
    </xf>
    <xf numFmtId="164" fontId="9" fillId="0" borderId="21" xfId="0" applyNumberFormat="1" applyFont="1" applyFill="1" applyBorder="1" applyAlignment="1" applyProtection="1">
      <alignment vertical="center" wrapText="1" shrinkToFit="1"/>
      <protection locked="0"/>
    </xf>
    <xf numFmtId="164" fontId="6" fillId="0" borderId="0" xfId="0" applyNumberFormat="1" applyFont="1" applyFill="1" applyBorder="1" applyAlignment="1" applyProtection="1">
      <alignment vertical="center" wrapText="1" shrinkToFit="1"/>
      <protection locked="0"/>
    </xf>
    <xf numFmtId="0" fontId="29" fillId="0" borderId="69" xfId="0" applyFont="1" applyFill="1" applyBorder="1" applyAlignment="1">
      <alignment horizontal="left" vertical="top" wrapText="1"/>
    </xf>
    <xf numFmtId="164" fontId="6" fillId="0" borderId="21" xfId="0" applyNumberFormat="1" applyFont="1" applyFill="1" applyBorder="1" applyAlignment="1" applyProtection="1">
      <alignment horizontal="left" vertical="top" wrapText="1" shrinkToFit="1"/>
      <protection locked="0"/>
    </xf>
    <xf numFmtId="164" fontId="6" fillId="0" borderId="21" xfId="0" applyNumberFormat="1" applyFont="1" applyFill="1" applyBorder="1" applyAlignment="1" applyProtection="1">
      <alignment horizontal="left" vertical="center" wrapText="1" shrinkToFit="1"/>
      <protection locked="0"/>
    </xf>
    <xf numFmtId="43" fontId="6" fillId="2" borderId="7" xfId="6" applyFont="1" applyFill="1" applyBorder="1" applyAlignment="1" applyProtection="1">
      <alignment vertical="center" shrinkToFit="1"/>
      <protection locked="0"/>
    </xf>
    <xf numFmtId="0" fontId="7" fillId="0" borderId="43" xfId="0" applyFont="1" applyFill="1" applyBorder="1" applyAlignment="1" applyProtection="1">
      <alignment shrinkToFit="1"/>
      <protection locked="0"/>
    </xf>
    <xf numFmtId="0" fontId="8" fillId="0" borderId="44" xfId="0" applyFont="1" applyFill="1" applyBorder="1" applyAlignment="1" applyProtection="1">
      <alignment shrinkToFit="1"/>
      <protection locked="0"/>
    </xf>
    <xf numFmtId="0" fontId="4" fillId="0" borderId="17" xfId="0" applyFont="1" applyFill="1" applyBorder="1" applyAlignment="1">
      <alignment horizontal="center" shrinkToFit="1"/>
    </xf>
    <xf numFmtId="0" fontId="4" fillId="0" borderId="48" xfId="0" applyFont="1" applyFill="1" applyBorder="1" applyAlignment="1">
      <alignment horizontal="center" shrinkToFit="1"/>
    </xf>
    <xf numFmtId="39" fontId="11" fillId="0" borderId="13" xfId="0" applyNumberFormat="1" applyFont="1" applyFill="1" applyBorder="1" applyAlignment="1" applyProtection="1">
      <alignment horizontal="center" shrinkToFit="1"/>
      <protection locked="0"/>
    </xf>
    <xf numFmtId="0" fontId="12" fillId="0" borderId="33" xfId="0" applyFont="1" applyBorder="1" applyAlignment="1">
      <alignment horizontal="center" shrinkToFit="1"/>
    </xf>
    <xf numFmtId="0" fontId="12" fillId="0" borderId="34" xfId="0" applyFont="1" applyBorder="1" applyAlignment="1">
      <alignment horizontal="center" shrinkToFit="1"/>
    </xf>
    <xf numFmtId="0" fontId="3" fillId="0" borderId="28" xfId="0" applyFont="1" applyFill="1" applyBorder="1" applyAlignment="1">
      <alignment horizontal="left" shrinkToFit="1"/>
    </xf>
    <xf numFmtId="0" fontId="3" fillId="0" borderId="29" xfId="0" applyFont="1" applyFill="1" applyBorder="1" applyAlignment="1">
      <alignment horizontal="left" shrinkToFit="1"/>
    </xf>
    <xf numFmtId="0" fontId="3" fillId="0" borderId="37" xfId="0" applyFont="1" applyFill="1" applyBorder="1" applyAlignment="1">
      <alignment horizontal="left" shrinkToFit="1"/>
    </xf>
    <xf numFmtId="39" fontId="19" fillId="0" borderId="13" xfId="0" applyNumberFormat="1" applyFont="1" applyFill="1" applyBorder="1" applyAlignment="1" applyProtection="1">
      <alignment horizontal="center" shrinkToFit="1"/>
      <protection locked="0"/>
    </xf>
    <xf numFmtId="0" fontId="20" fillId="0" borderId="33" xfId="0" applyFont="1" applyBorder="1" applyAlignment="1">
      <alignment horizontal="center" shrinkToFit="1"/>
    </xf>
    <xf numFmtId="0" fontId="20" fillId="0" borderId="34" xfId="0" applyFont="1" applyBorder="1" applyAlignment="1">
      <alignment horizontal="center" shrinkToFit="1"/>
    </xf>
    <xf numFmtId="39" fontId="3" fillId="0" borderId="35" xfId="0" applyNumberFormat="1" applyFont="1" applyFill="1" applyBorder="1" applyAlignment="1" applyProtection="1">
      <alignment horizontal="center" shrinkToFit="1"/>
      <protection locked="0"/>
    </xf>
    <xf numFmtId="39" fontId="3" fillId="0" borderId="29" xfId="0" applyNumberFormat="1" applyFont="1" applyFill="1" applyBorder="1" applyAlignment="1" applyProtection="1">
      <alignment horizontal="center" shrinkToFit="1"/>
      <protection locked="0"/>
    </xf>
    <xf numFmtId="39" fontId="3" fillId="0" borderId="37" xfId="0" applyNumberFormat="1" applyFont="1" applyFill="1" applyBorder="1" applyAlignment="1" applyProtection="1">
      <alignment horizontal="center" shrinkToFit="1"/>
      <protection locked="0"/>
    </xf>
    <xf numFmtId="0" fontId="7" fillId="0" borderId="5" xfId="0" applyFont="1" applyFill="1" applyBorder="1" applyAlignment="1" applyProtection="1">
      <alignment horizontal="center" vertical="center" shrinkToFit="1"/>
      <protection locked="0"/>
    </xf>
    <xf numFmtId="0" fontId="8" fillId="0" borderId="6" xfId="0" applyFont="1" applyBorder="1" applyAlignment="1">
      <alignment horizontal="center" vertical="center" shrinkToFit="1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165" fontId="7" fillId="0" borderId="5" xfId="0" applyNumberFormat="1" applyFont="1" applyFill="1" applyBorder="1" applyAlignment="1" applyProtection="1">
      <alignment vertical="center" shrinkToFit="1"/>
      <protection locked="0"/>
    </xf>
    <xf numFmtId="0" fontId="8" fillId="0" borderId="6" xfId="0" applyFont="1" applyBorder="1" applyAlignment="1">
      <alignment vertical="center" shrinkToFit="1"/>
    </xf>
    <xf numFmtId="0" fontId="18" fillId="0" borderId="40" xfId="0" applyFont="1" applyFill="1" applyBorder="1" applyAlignment="1">
      <alignment horizontal="center" vertical="center" shrinkToFit="1"/>
    </xf>
    <xf numFmtId="0" fontId="18" fillId="0" borderId="12" xfId="0" applyFont="1" applyFill="1" applyBorder="1" applyAlignment="1">
      <alignment horizontal="center" vertical="center" shrinkToFit="1"/>
    </xf>
    <xf numFmtId="0" fontId="3" fillId="0" borderId="41" xfId="0" applyFont="1" applyFill="1" applyBorder="1" applyAlignment="1">
      <alignment horizontal="center" vertical="center" shrinkToFit="1"/>
    </xf>
    <xf numFmtId="0" fontId="3" fillId="0" borderId="42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wrapText="1" shrinkToFit="1"/>
    </xf>
    <xf numFmtId="0" fontId="0" fillId="0" borderId="15" xfId="0" applyBorder="1" applyAlignment="1">
      <alignment wrapText="1" shrinkToFit="1"/>
    </xf>
    <xf numFmtId="0" fontId="0" fillId="0" borderId="68" xfId="0" applyBorder="1" applyAlignment="1">
      <alignment wrapText="1" shrinkToFit="1"/>
    </xf>
    <xf numFmtId="164" fontId="7" fillId="0" borderId="18" xfId="0" applyNumberFormat="1" applyFont="1" applyFill="1" applyBorder="1" applyAlignment="1" applyProtection="1">
      <alignment shrinkToFit="1"/>
      <protection locked="0"/>
    </xf>
    <xf numFmtId="0" fontId="8" fillId="0" borderId="19" xfId="0" applyFont="1" applyFill="1" applyBorder="1" applyAlignment="1" applyProtection="1">
      <alignment shrinkToFit="1"/>
      <protection locked="0"/>
    </xf>
    <xf numFmtId="0" fontId="3" fillId="0" borderId="14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14" fillId="0" borderId="39" xfId="0" applyFont="1" applyFill="1" applyBorder="1" applyAlignment="1" applyProtection="1">
      <alignment horizontal="center" vertical="center"/>
      <protection locked="0"/>
    </xf>
    <xf numFmtId="0" fontId="15" fillId="0" borderId="39" xfId="0" applyFont="1" applyBorder="1" applyAlignment="1">
      <alignment horizontal="center" vertical="center"/>
    </xf>
    <xf numFmtId="0" fontId="14" fillId="0" borderId="16" xfId="0" applyFont="1" applyFill="1" applyBorder="1" applyAlignment="1" applyProtection="1">
      <alignment horizontal="center" vertical="center"/>
      <protection locked="0"/>
    </xf>
    <xf numFmtId="0" fontId="13" fillId="0" borderId="22" xfId="0" applyFont="1" applyFill="1" applyBorder="1" applyAlignment="1">
      <alignment horizontal="center" wrapText="1" shrinkToFit="1"/>
    </xf>
    <xf numFmtId="0" fontId="13" fillId="0" borderId="23" xfId="0" applyFont="1" applyFill="1" applyBorder="1" applyAlignment="1">
      <alignment horizontal="center" wrapText="1" shrinkToFit="1"/>
    </xf>
    <xf numFmtId="0" fontId="13" fillId="0" borderId="24" xfId="0" applyFont="1" applyFill="1" applyBorder="1" applyAlignment="1">
      <alignment horizontal="center" wrapText="1" shrinkToFit="1"/>
    </xf>
    <xf numFmtId="164" fontId="7" fillId="0" borderId="43" xfId="0" applyNumberFormat="1" applyFont="1" applyFill="1" applyBorder="1" applyAlignment="1" applyProtection="1">
      <alignment shrinkToFit="1"/>
      <protection locked="0"/>
    </xf>
    <xf numFmtId="17" fontId="25" fillId="0" borderId="25" xfId="0" applyNumberFormat="1" applyFont="1" applyBorder="1" applyAlignment="1">
      <alignment horizontal="center" vertical="center" wrapText="1" shrinkToFit="1"/>
    </xf>
    <xf numFmtId="0" fontId="25" fillId="0" borderId="26" xfId="0" applyFont="1" applyBorder="1" applyAlignment="1">
      <alignment horizontal="center" vertical="center" wrapText="1" shrinkToFit="1"/>
    </xf>
    <xf numFmtId="0" fontId="25" fillId="0" borderId="27" xfId="0" applyFont="1" applyBorder="1" applyAlignment="1">
      <alignment horizontal="center" vertical="center" wrapText="1" shrinkToFit="1"/>
    </xf>
    <xf numFmtId="0" fontId="13" fillId="0" borderId="28" xfId="0" applyFont="1" applyFill="1" applyBorder="1" applyAlignment="1">
      <alignment horizontal="center" vertical="center" wrapText="1" shrinkToFit="1"/>
    </xf>
    <xf numFmtId="0" fontId="13" fillId="0" borderId="29" xfId="0" applyFont="1" applyFill="1" applyBorder="1" applyAlignment="1">
      <alignment horizontal="center" vertical="center" wrapText="1" shrinkToFit="1"/>
    </xf>
    <xf numFmtId="0" fontId="13" fillId="0" borderId="37" xfId="0" applyFont="1" applyFill="1" applyBorder="1" applyAlignment="1">
      <alignment horizontal="center" vertical="center" wrapText="1" shrinkToFit="1"/>
    </xf>
    <xf numFmtId="0" fontId="24" fillId="0" borderId="30" xfId="0" applyFont="1" applyBorder="1" applyAlignment="1">
      <alignment horizontal="center" vertical="center" wrapText="1" shrinkToFit="1"/>
    </xf>
    <xf numFmtId="0" fontId="24" fillId="0" borderId="31" xfId="0" applyFont="1" applyBorder="1" applyAlignment="1">
      <alignment horizontal="center" vertical="center" shrinkToFit="1"/>
    </xf>
    <xf numFmtId="0" fontId="19" fillId="0" borderId="32" xfId="0" applyFont="1" applyFill="1" applyBorder="1" applyAlignment="1">
      <alignment horizontal="center" vertical="top" wrapText="1" shrinkToFit="1"/>
    </xf>
    <xf numFmtId="0" fontId="19" fillId="0" borderId="26" xfId="0" applyFont="1" applyFill="1" applyBorder="1" applyAlignment="1">
      <alignment horizontal="center" vertical="top" wrapText="1" shrinkToFit="1"/>
    </xf>
    <xf numFmtId="0" fontId="19" fillId="0" borderId="51" xfId="0" applyFont="1" applyFill="1" applyBorder="1" applyAlignment="1">
      <alignment horizontal="center" vertical="top" wrapText="1" shrinkToFi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17" xfId="0" applyFont="1" applyFill="1" applyBorder="1" applyAlignment="1">
      <alignment horizontal="center" vertical="center" shrinkToFit="1"/>
    </xf>
    <xf numFmtId="0" fontId="16" fillId="0" borderId="0" xfId="0" applyFont="1" applyBorder="1" applyAlignment="1">
      <alignment horizontal="left" vertical="center"/>
    </xf>
    <xf numFmtId="0" fontId="3" fillId="0" borderId="52" xfId="0" applyFont="1" applyFill="1" applyBorder="1" applyAlignment="1">
      <alignment horizontal="left" vertical="center"/>
    </xf>
    <xf numFmtId="0" fontId="10" fillId="0" borderId="53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0" fontId="19" fillId="0" borderId="13" xfId="0" applyFont="1" applyFill="1" applyBorder="1" applyAlignment="1" applyProtection="1">
      <alignment horizontal="center" shrinkToFit="1"/>
      <protection locked="0"/>
    </xf>
    <xf numFmtId="0" fontId="9" fillId="0" borderId="35" xfId="0" applyFont="1" applyFill="1" applyBorder="1" applyAlignment="1" applyProtection="1">
      <alignment horizontal="left" shrinkToFit="1"/>
      <protection locked="0"/>
    </xf>
    <xf numFmtId="0" fontId="9" fillId="0" borderId="36" xfId="0" applyFont="1" applyFill="1" applyBorder="1" applyAlignment="1" applyProtection="1">
      <alignment horizontal="left" shrinkToFit="1"/>
      <protection locked="0"/>
    </xf>
    <xf numFmtId="39" fontId="3" fillId="0" borderId="35" xfId="0" applyNumberFormat="1" applyFont="1" applyFill="1" applyBorder="1" applyAlignment="1" applyProtection="1">
      <alignment horizontal="left" shrinkToFit="1"/>
      <protection locked="0"/>
    </xf>
    <xf numFmtId="0" fontId="17" fillId="0" borderId="29" xfId="0" applyFont="1" applyFill="1" applyBorder="1" applyAlignment="1">
      <alignment horizontal="left" shrinkToFit="1"/>
    </xf>
    <xf numFmtId="0" fontId="17" fillId="0" borderId="36" xfId="0" applyFont="1" applyFill="1" applyBorder="1" applyAlignment="1">
      <alignment horizontal="left" shrinkToFit="1"/>
    </xf>
    <xf numFmtId="0" fontId="3" fillId="0" borderId="57" xfId="0" applyFont="1" applyFill="1" applyBorder="1" applyAlignment="1" applyProtection="1">
      <alignment horizontal="center" wrapText="1" shrinkToFit="1"/>
      <protection locked="0"/>
    </xf>
    <xf numFmtId="0" fontId="3" fillId="0" borderId="58" xfId="0" applyFont="1" applyFill="1" applyBorder="1" applyAlignment="1" applyProtection="1">
      <alignment horizontal="center" wrapText="1" shrinkToFit="1"/>
      <protection locked="0"/>
    </xf>
    <xf numFmtId="0" fontId="3" fillId="0" borderId="59" xfId="0" applyFont="1" applyFill="1" applyBorder="1" applyAlignment="1" applyProtection="1">
      <alignment horizontal="center" wrapText="1" shrinkToFit="1"/>
      <protection locked="0"/>
    </xf>
    <xf numFmtId="0" fontId="3" fillId="0" borderId="4" xfId="0" applyFont="1" applyFill="1" applyBorder="1" applyAlignment="1" applyProtection="1">
      <alignment horizontal="center" wrapText="1" shrinkToFit="1"/>
      <protection locked="0"/>
    </xf>
    <xf numFmtId="0" fontId="3" fillId="0" borderId="0" xfId="0" applyFont="1" applyFill="1" applyBorder="1" applyAlignment="1" applyProtection="1">
      <alignment horizontal="center" wrapText="1" shrinkToFit="1"/>
      <protection locked="0"/>
    </xf>
    <xf numFmtId="0" fontId="3" fillId="0" borderId="38" xfId="0" applyFont="1" applyFill="1" applyBorder="1" applyAlignment="1" applyProtection="1">
      <alignment horizontal="center" wrapText="1" shrinkToFit="1"/>
      <protection locked="0"/>
    </xf>
    <xf numFmtId="0" fontId="3" fillId="0" borderId="40" xfId="0" applyFont="1" applyFill="1" applyBorder="1" applyAlignment="1" applyProtection="1">
      <alignment horizontal="center" wrapText="1" shrinkToFit="1"/>
      <protection locked="0"/>
    </xf>
    <xf numFmtId="0" fontId="3" fillId="0" borderId="60" xfId="0" applyFont="1" applyFill="1" applyBorder="1" applyAlignment="1" applyProtection="1">
      <alignment horizontal="center" wrapText="1" shrinkToFit="1"/>
      <protection locked="0"/>
    </xf>
    <xf numFmtId="0" fontId="3" fillId="0" borderId="12" xfId="0" applyFont="1" applyFill="1" applyBorder="1" applyAlignment="1" applyProtection="1">
      <alignment horizontal="center" wrapText="1" shrinkToFit="1"/>
      <protection locked="0"/>
    </xf>
    <xf numFmtId="0" fontId="3" fillId="0" borderId="57" xfId="0" applyFont="1" applyFill="1" applyBorder="1" applyAlignment="1">
      <alignment horizontal="center" wrapText="1"/>
    </xf>
    <xf numFmtId="0" fontId="3" fillId="0" borderId="58" xfId="0" applyFont="1" applyFill="1" applyBorder="1" applyAlignment="1">
      <alignment horizontal="center" wrapText="1"/>
    </xf>
    <xf numFmtId="0" fontId="3" fillId="0" borderId="59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38" xfId="0" applyFont="1" applyFill="1" applyBorder="1" applyAlignment="1">
      <alignment horizontal="center" wrapText="1"/>
    </xf>
    <xf numFmtId="0" fontId="3" fillId="0" borderId="61" xfId="0" applyFont="1" applyFill="1" applyBorder="1" applyAlignment="1">
      <alignment horizontal="center" wrapText="1"/>
    </xf>
    <xf numFmtId="0" fontId="3" fillId="0" borderId="62" xfId="0" applyFont="1" applyFill="1" applyBorder="1" applyAlignment="1">
      <alignment horizontal="center" wrapText="1"/>
    </xf>
    <xf numFmtId="0" fontId="3" fillId="0" borderId="63" xfId="0" applyFont="1" applyFill="1" applyBorder="1" applyAlignment="1">
      <alignment horizontal="center" wrapText="1"/>
    </xf>
  </cellXfs>
  <cellStyles count="7">
    <cellStyle name="Normal" xfId="0" builtinId="0"/>
    <cellStyle name="Normal 2 2" xfId="1"/>
    <cellStyle name="Normal 4" xfId="2"/>
    <cellStyle name="Normal 5" xfId="3"/>
    <cellStyle name="Normal 6" xfId="4"/>
    <cellStyle name="Separador de milhares" xfId="6" builtinId="3"/>
    <cellStyle name="Separador de milhares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342900</xdr:colOff>
      <xdr:row>0</xdr:row>
      <xdr:rowOff>177800</xdr:rowOff>
    </xdr:from>
    <xdr:to>
      <xdr:col>16</xdr:col>
      <xdr:colOff>1346200</xdr:colOff>
      <xdr:row>2</xdr:row>
      <xdr:rowOff>292100</xdr:rowOff>
    </xdr:to>
    <xdr:pic>
      <xdr:nvPicPr>
        <xdr:cNvPr id="3" name="Imagem 2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90800" y="177800"/>
          <a:ext cx="1003300" cy="107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N433"/>
  <sheetViews>
    <sheetView tabSelected="1" zoomScale="75" zoomScaleNormal="75" workbookViewId="0">
      <selection activeCell="H13" sqref="H13"/>
    </sheetView>
  </sheetViews>
  <sheetFormatPr defaultRowHeight="12.75"/>
  <cols>
    <col min="1" max="1" width="9.28515625" style="15" customWidth="1"/>
    <col min="2" max="2" width="45.85546875" style="2" customWidth="1"/>
    <col min="3" max="3" width="14.5703125" style="2" customWidth="1"/>
    <col min="4" max="5" width="13.7109375" style="2" customWidth="1"/>
    <col min="6" max="6" width="12.28515625" style="2" customWidth="1"/>
    <col min="7" max="10" width="11.7109375" style="2" customWidth="1"/>
    <col min="11" max="11" width="11" style="2" customWidth="1"/>
    <col min="12" max="12" width="11.7109375" style="2" customWidth="1"/>
    <col min="13" max="13" width="10.7109375" style="2" customWidth="1"/>
    <col min="14" max="14" width="9.42578125" style="2" customWidth="1"/>
    <col min="15" max="15" width="10" style="2" customWidth="1"/>
    <col min="16" max="16" width="14.140625" style="2" customWidth="1"/>
    <col min="17" max="17" width="26.28515625" style="2" customWidth="1"/>
    <col min="18" max="18" width="7.42578125" style="2" customWidth="1"/>
    <col min="19" max="16384" width="9.140625" style="2"/>
  </cols>
  <sheetData>
    <row r="1" spans="1:196" s="1" customFormat="1" ht="44.25" customHeight="1" thickTop="1">
      <c r="A1" s="107" t="s">
        <v>14</v>
      </c>
      <c r="B1" s="108"/>
      <c r="C1" s="127" t="s">
        <v>23</v>
      </c>
      <c r="D1" s="128"/>
      <c r="E1" s="128"/>
      <c r="F1" s="128"/>
      <c r="G1" s="128"/>
      <c r="H1" s="128"/>
      <c r="I1" s="128"/>
      <c r="J1" s="128"/>
      <c r="K1" s="129"/>
      <c r="L1" s="125" t="s">
        <v>12</v>
      </c>
      <c r="M1" s="126"/>
      <c r="N1" s="119" t="s">
        <v>26</v>
      </c>
      <c r="O1" s="120"/>
      <c r="P1" s="121"/>
      <c r="Q1" s="10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</row>
    <row r="2" spans="1:196" ht="31.5" customHeight="1">
      <c r="A2" s="109" t="s">
        <v>18</v>
      </c>
      <c r="B2" s="110"/>
      <c r="C2" s="130" t="s">
        <v>7</v>
      </c>
      <c r="D2" s="131"/>
      <c r="E2" s="122" t="s">
        <v>14</v>
      </c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4"/>
      <c r="Q2" s="103"/>
    </row>
    <row r="3" spans="1:196" ht="61.5" customHeight="1" thickBot="1">
      <c r="A3" s="98"/>
      <c r="B3" s="99"/>
      <c r="C3" s="100" t="s">
        <v>13</v>
      </c>
      <c r="D3" s="101"/>
      <c r="E3" s="115" t="s">
        <v>57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7"/>
      <c r="Q3" s="104"/>
    </row>
    <row r="4" spans="1:196" ht="24.95" customHeight="1" thickBot="1">
      <c r="A4" s="28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9"/>
      <c r="Q4" s="37"/>
    </row>
    <row r="5" spans="1:196" s="4" customFormat="1" ht="24.95" customHeight="1" thickBot="1">
      <c r="A5" s="96" t="s">
        <v>2</v>
      </c>
      <c r="B5" s="16" t="s">
        <v>1</v>
      </c>
      <c r="C5" s="18" t="s">
        <v>3</v>
      </c>
      <c r="D5" s="111" t="s">
        <v>19</v>
      </c>
      <c r="E5" s="112"/>
      <c r="F5" s="112"/>
      <c r="G5" s="112"/>
      <c r="H5" s="112"/>
      <c r="I5" s="113"/>
      <c r="J5" s="112"/>
      <c r="K5" s="112"/>
      <c r="L5" s="112"/>
      <c r="M5" s="112"/>
      <c r="N5" s="112"/>
      <c r="O5" s="114"/>
      <c r="P5" s="94" t="s">
        <v>4</v>
      </c>
      <c r="Q5" s="92" t="s">
        <v>10</v>
      </c>
    </row>
    <row r="6" spans="1:196" s="4" customFormat="1" ht="28.5" customHeight="1" thickBot="1">
      <c r="A6" s="97"/>
      <c r="B6" s="17" t="s">
        <v>5</v>
      </c>
      <c r="C6" s="19" t="s">
        <v>11</v>
      </c>
      <c r="D6" s="60">
        <v>1</v>
      </c>
      <c r="E6" s="60">
        <v>2</v>
      </c>
      <c r="F6" s="20">
        <v>3</v>
      </c>
      <c r="G6" s="20">
        <v>4</v>
      </c>
      <c r="H6" s="20">
        <v>5</v>
      </c>
      <c r="I6" s="20">
        <v>6</v>
      </c>
      <c r="J6" s="20">
        <v>7</v>
      </c>
      <c r="K6" s="20">
        <v>8</v>
      </c>
      <c r="L6" s="20">
        <v>9</v>
      </c>
      <c r="M6" s="20">
        <v>10</v>
      </c>
      <c r="N6" s="20">
        <v>11</v>
      </c>
      <c r="O6" s="21">
        <v>12</v>
      </c>
      <c r="P6" s="95"/>
      <c r="Q6" s="93"/>
    </row>
    <row r="7" spans="1:196" ht="35.1" customHeight="1" thickBot="1">
      <c r="A7" s="43" t="s">
        <v>34</v>
      </c>
      <c r="B7" s="68" t="s">
        <v>27</v>
      </c>
      <c r="C7" s="36"/>
      <c r="D7" s="51">
        <v>0</v>
      </c>
      <c r="E7" s="52"/>
      <c r="F7" s="52"/>
      <c r="G7" s="50"/>
      <c r="H7" s="5"/>
      <c r="I7" s="5"/>
      <c r="J7" s="5"/>
      <c r="K7" s="5"/>
      <c r="L7" s="5"/>
      <c r="M7" s="5"/>
      <c r="N7" s="5"/>
      <c r="O7" s="5"/>
      <c r="P7" s="31"/>
      <c r="Q7" s="30">
        <f>SUM(Q8,Q9,Q10,Q11)</f>
        <v>116615.01000000001</v>
      </c>
      <c r="R7" s="4"/>
      <c r="S7" s="4"/>
    </row>
    <row r="8" spans="1:196" ht="35.1" customHeight="1" thickBot="1">
      <c r="A8" s="61" t="s">
        <v>28</v>
      </c>
      <c r="B8" s="69" t="s">
        <v>29</v>
      </c>
      <c r="C8" s="34"/>
      <c r="D8" s="63">
        <v>12267.42</v>
      </c>
      <c r="E8" s="59">
        <v>0</v>
      </c>
      <c r="F8" s="53"/>
      <c r="G8" s="49"/>
      <c r="H8" s="6"/>
      <c r="I8" s="6"/>
      <c r="J8" s="6"/>
      <c r="K8" s="6"/>
      <c r="L8" s="6"/>
      <c r="M8" s="6"/>
      <c r="N8" s="6"/>
      <c r="O8" s="6"/>
      <c r="P8" s="35"/>
      <c r="Q8" s="62">
        <f t="shared" ref="Q8:Q21" si="0">SUM(D8:O8)</f>
        <v>12267.42</v>
      </c>
      <c r="R8" s="4"/>
      <c r="S8" s="4"/>
    </row>
    <row r="9" spans="1:196" ht="35.1" customHeight="1" thickBot="1">
      <c r="A9" s="61" t="s">
        <v>30</v>
      </c>
      <c r="B9" s="69" t="s">
        <v>31</v>
      </c>
      <c r="C9" s="34"/>
      <c r="D9" s="63">
        <v>25149.01</v>
      </c>
      <c r="E9" s="53">
        <v>0</v>
      </c>
      <c r="F9" s="53"/>
      <c r="G9" s="49"/>
      <c r="H9" s="6"/>
      <c r="I9" s="6"/>
      <c r="J9" s="6"/>
      <c r="K9" s="6"/>
      <c r="L9" s="6"/>
      <c r="M9" s="6"/>
      <c r="N9" s="6"/>
      <c r="O9" s="6"/>
      <c r="P9" s="35"/>
      <c r="Q9" s="62">
        <f t="shared" si="0"/>
        <v>25149.01</v>
      </c>
      <c r="R9" s="4"/>
      <c r="S9" s="4"/>
    </row>
    <row r="10" spans="1:196" ht="35.1" customHeight="1" thickBot="1">
      <c r="A10" s="61" t="s">
        <v>32</v>
      </c>
      <c r="B10" s="69" t="s">
        <v>33</v>
      </c>
      <c r="C10" s="34"/>
      <c r="D10" s="63">
        <v>77700.710000000006</v>
      </c>
      <c r="E10" s="53">
        <v>0</v>
      </c>
      <c r="F10" s="53"/>
      <c r="G10" s="49"/>
      <c r="H10" s="6"/>
      <c r="I10" s="6"/>
      <c r="J10" s="6"/>
      <c r="K10" s="6"/>
      <c r="L10" s="6"/>
      <c r="M10" s="6"/>
      <c r="N10" s="6"/>
      <c r="O10" s="7"/>
      <c r="P10" s="35"/>
      <c r="Q10" s="62">
        <f t="shared" si="0"/>
        <v>77700.710000000006</v>
      </c>
      <c r="R10" s="4"/>
      <c r="S10" s="4"/>
    </row>
    <row r="11" spans="1:196" ht="35.1" customHeight="1" thickBot="1">
      <c r="A11" s="61" t="s">
        <v>35</v>
      </c>
      <c r="B11" s="69" t="s">
        <v>36</v>
      </c>
      <c r="C11" s="32"/>
      <c r="D11" s="63">
        <v>1497.87</v>
      </c>
      <c r="E11" s="52">
        <v>0</v>
      </c>
      <c r="F11" s="52"/>
      <c r="G11" s="50"/>
      <c r="H11" s="5"/>
      <c r="I11" s="7"/>
      <c r="J11" s="7"/>
      <c r="K11" s="7"/>
      <c r="L11" s="7"/>
      <c r="M11" s="7"/>
      <c r="N11" s="7"/>
      <c r="O11" s="7"/>
      <c r="P11" s="33"/>
      <c r="Q11" s="62">
        <f t="shared" si="0"/>
        <v>1497.87</v>
      </c>
      <c r="R11" s="4"/>
      <c r="S11" s="4"/>
    </row>
    <row r="12" spans="1:196" ht="35.1" customHeight="1" thickBot="1">
      <c r="A12" s="43" t="s">
        <v>37</v>
      </c>
      <c r="B12" s="70" t="s">
        <v>38</v>
      </c>
      <c r="C12" s="32"/>
      <c r="D12" s="58">
        <v>0</v>
      </c>
      <c r="E12" s="55">
        <v>0</v>
      </c>
      <c r="F12" s="52"/>
      <c r="G12" s="50"/>
      <c r="H12" s="5"/>
      <c r="I12" s="7"/>
      <c r="J12" s="7"/>
      <c r="K12" s="7"/>
      <c r="L12" s="7"/>
      <c r="M12" s="7"/>
      <c r="N12" s="7"/>
      <c r="O12" s="7"/>
      <c r="P12" s="44"/>
      <c r="Q12" s="30">
        <f>SUM(Q13)</f>
        <v>49890.36</v>
      </c>
      <c r="R12" s="4"/>
      <c r="S12" s="4"/>
    </row>
    <row r="13" spans="1:196" ht="62.25" customHeight="1" thickBot="1">
      <c r="A13" s="61" t="s">
        <v>45</v>
      </c>
      <c r="B13" s="69" t="s">
        <v>46</v>
      </c>
      <c r="C13" s="32"/>
      <c r="D13" s="63">
        <v>49890.36</v>
      </c>
      <c r="E13" s="55">
        <v>0</v>
      </c>
      <c r="F13" s="52"/>
      <c r="G13" s="50"/>
      <c r="H13" s="5"/>
      <c r="I13" s="7"/>
      <c r="J13" s="7"/>
      <c r="K13" s="7"/>
      <c r="L13" s="7"/>
      <c r="M13" s="7"/>
      <c r="N13" s="7"/>
      <c r="O13" s="7"/>
      <c r="P13" s="44"/>
      <c r="Q13" s="62">
        <f t="shared" si="0"/>
        <v>49890.36</v>
      </c>
      <c r="R13" s="4"/>
      <c r="S13" s="4"/>
    </row>
    <row r="14" spans="1:196" ht="35.1" customHeight="1" thickBot="1">
      <c r="A14" s="43" t="s">
        <v>39</v>
      </c>
      <c r="B14" s="70" t="s">
        <v>40</v>
      </c>
      <c r="C14" s="32"/>
      <c r="D14" s="58">
        <v>0</v>
      </c>
      <c r="E14" s="55">
        <v>0</v>
      </c>
      <c r="F14" s="57"/>
      <c r="G14" s="50"/>
      <c r="H14" s="5"/>
      <c r="I14" s="7"/>
      <c r="J14" s="7"/>
      <c r="K14" s="7"/>
      <c r="L14" s="7"/>
      <c r="M14" s="7"/>
      <c r="N14" s="7"/>
      <c r="O14" s="7"/>
      <c r="P14" s="44"/>
      <c r="Q14" s="30">
        <f>SUM(Q15:Q19)</f>
        <v>77543.209999999992</v>
      </c>
      <c r="R14" s="4"/>
      <c r="S14" s="4"/>
    </row>
    <row r="15" spans="1:196" ht="35.1" customHeight="1" thickBot="1">
      <c r="A15" s="61" t="s">
        <v>47</v>
      </c>
      <c r="B15" s="71" t="s">
        <v>54</v>
      </c>
      <c r="C15" s="32"/>
      <c r="D15" s="63">
        <v>4663.8599999999997</v>
      </c>
      <c r="E15" s="50"/>
      <c r="F15" s="57"/>
      <c r="G15" s="50"/>
      <c r="H15" s="5"/>
      <c r="I15" s="7"/>
      <c r="J15" s="7"/>
      <c r="K15" s="7"/>
      <c r="L15" s="7"/>
      <c r="M15" s="7"/>
      <c r="N15" s="7"/>
      <c r="O15" s="7"/>
      <c r="P15" s="44"/>
      <c r="Q15" s="62">
        <f t="shared" si="0"/>
        <v>4663.8599999999997</v>
      </c>
      <c r="R15" s="4"/>
      <c r="S15" s="4"/>
    </row>
    <row r="16" spans="1:196" ht="35.1" customHeight="1" thickBot="1">
      <c r="A16" s="61" t="s">
        <v>48</v>
      </c>
      <c r="B16" s="72" t="s">
        <v>51</v>
      </c>
      <c r="C16" s="32"/>
      <c r="D16" s="63">
        <v>7065.44</v>
      </c>
      <c r="E16" s="64"/>
      <c r="F16" s="57"/>
      <c r="G16" s="50"/>
      <c r="H16" s="5"/>
      <c r="I16" s="7"/>
      <c r="J16" s="7"/>
      <c r="K16" s="7"/>
      <c r="L16" s="7"/>
      <c r="M16" s="7"/>
      <c r="N16" s="7"/>
      <c r="O16" s="7"/>
      <c r="P16" s="44"/>
      <c r="Q16" s="62">
        <f t="shared" si="0"/>
        <v>7065.44</v>
      </c>
      <c r="R16" s="4"/>
      <c r="S16" s="4"/>
    </row>
    <row r="17" spans="1:19" ht="35.1" customHeight="1" thickBot="1">
      <c r="A17" s="61" t="s">
        <v>49</v>
      </c>
      <c r="B17" s="74" t="s">
        <v>52</v>
      </c>
      <c r="C17" s="32"/>
      <c r="D17" s="75">
        <v>428.57</v>
      </c>
      <c r="E17" s="64"/>
      <c r="F17" s="57"/>
      <c r="G17" s="50"/>
      <c r="H17" s="5"/>
      <c r="I17" s="7"/>
      <c r="J17" s="7"/>
      <c r="K17" s="7"/>
      <c r="L17" s="7"/>
      <c r="M17" s="7"/>
      <c r="N17" s="7"/>
      <c r="O17" s="7"/>
      <c r="P17" s="44"/>
      <c r="Q17" s="62">
        <f t="shared" si="0"/>
        <v>428.57</v>
      </c>
      <c r="R17" s="4"/>
      <c r="S17" s="4"/>
    </row>
    <row r="18" spans="1:19" ht="35.1" customHeight="1" thickBot="1">
      <c r="A18" s="61" t="s">
        <v>50</v>
      </c>
      <c r="B18" s="74" t="s">
        <v>53</v>
      </c>
      <c r="C18" s="32"/>
      <c r="D18" s="63">
        <v>1188.81</v>
      </c>
      <c r="E18" s="64"/>
      <c r="F18" s="57"/>
      <c r="G18" s="50"/>
      <c r="H18" s="5"/>
      <c r="I18" s="7"/>
      <c r="J18" s="7"/>
      <c r="K18" s="7"/>
      <c r="L18" s="7"/>
      <c r="M18" s="7"/>
      <c r="N18" s="7"/>
      <c r="O18" s="7"/>
      <c r="P18" s="44"/>
      <c r="Q18" s="62">
        <f t="shared" si="0"/>
        <v>1188.81</v>
      </c>
      <c r="R18" s="4"/>
      <c r="S18" s="4"/>
    </row>
    <row r="19" spans="1:19" ht="51" customHeight="1" thickBot="1">
      <c r="A19" s="61" t="s">
        <v>55</v>
      </c>
      <c r="B19" s="69" t="s">
        <v>56</v>
      </c>
      <c r="C19" s="32"/>
      <c r="D19" s="63">
        <v>52831.87</v>
      </c>
      <c r="E19" s="65">
        <v>11364.66</v>
      </c>
      <c r="F19" s="57"/>
      <c r="G19" s="50"/>
      <c r="H19" s="5"/>
      <c r="I19" s="7"/>
      <c r="J19" s="7"/>
      <c r="K19" s="7"/>
      <c r="L19" s="7"/>
      <c r="M19" s="7"/>
      <c r="N19" s="7"/>
      <c r="O19" s="7"/>
      <c r="P19" s="44"/>
      <c r="Q19" s="62">
        <f t="shared" si="0"/>
        <v>64196.53</v>
      </c>
      <c r="R19" s="4"/>
      <c r="S19" s="4"/>
    </row>
    <row r="20" spans="1:19" ht="54" customHeight="1" thickBot="1">
      <c r="A20" s="43" t="s">
        <v>41</v>
      </c>
      <c r="B20" s="70" t="s">
        <v>43</v>
      </c>
      <c r="C20" s="32"/>
      <c r="D20" s="51"/>
      <c r="E20" s="66"/>
      <c r="F20" s="57"/>
      <c r="G20" s="50"/>
      <c r="H20" s="5"/>
      <c r="I20" s="7"/>
      <c r="J20" s="7"/>
      <c r="K20" s="7"/>
      <c r="L20" s="7"/>
      <c r="M20" s="7"/>
      <c r="N20" s="7"/>
      <c r="O20" s="7"/>
      <c r="P20" s="44"/>
      <c r="Q20" s="30">
        <f>SUM(Q21)</f>
        <v>34461.050000000003</v>
      </c>
      <c r="R20" s="4"/>
      <c r="S20" s="4"/>
    </row>
    <row r="21" spans="1:19" ht="49.5" customHeight="1" thickBot="1">
      <c r="A21" s="61" t="s">
        <v>42</v>
      </c>
      <c r="B21" s="73" t="s">
        <v>44</v>
      </c>
      <c r="C21" s="32"/>
      <c r="D21" s="63">
        <v>17230.53</v>
      </c>
      <c r="E21" s="67">
        <v>17230.52</v>
      </c>
      <c r="F21" s="57"/>
      <c r="G21" s="50"/>
      <c r="H21" s="5"/>
      <c r="I21" s="7"/>
      <c r="J21" s="7"/>
      <c r="K21" s="7"/>
      <c r="L21" s="7"/>
      <c r="M21" s="7"/>
      <c r="N21" s="7"/>
      <c r="O21" s="7"/>
      <c r="P21" s="44"/>
      <c r="Q21" s="62">
        <f t="shared" si="0"/>
        <v>34461.050000000003</v>
      </c>
      <c r="R21" s="4"/>
      <c r="S21" s="4"/>
    </row>
    <row r="22" spans="1:19" ht="24.95" customHeight="1" thickBot="1">
      <c r="A22" s="43"/>
      <c r="B22" s="42"/>
      <c r="C22" s="34"/>
      <c r="D22" s="54"/>
      <c r="E22" s="56"/>
      <c r="F22" s="53"/>
      <c r="G22" s="49"/>
      <c r="H22" s="6"/>
      <c r="I22" s="6"/>
      <c r="J22" s="7"/>
      <c r="K22" s="7"/>
      <c r="L22" s="7"/>
      <c r="M22" s="7"/>
      <c r="N22" s="7"/>
      <c r="O22" s="7"/>
      <c r="P22" s="40"/>
      <c r="Q22" s="30"/>
      <c r="R22" s="4"/>
      <c r="S22" s="4"/>
    </row>
    <row r="23" spans="1:19" ht="24.95" customHeight="1" thickBot="1">
      <c r="A23" s="118" t="s">
        <v>0</v>
      </c>
      <c r="B23" s="77"/>
      <c r="C23" s="22"/>
      <c r="D23" s="48">
        <f>SUM(D7:D22)</f>
        <v>249914.44999999998</v>
      </c>
      <c r="E23" s="48">
        <f>SUM(E7:E22)</f>
        <v>28595.18</v>
      </c>
      <c r="F23" s="48">
        <f>SUM(F7:F22)</f>
        <v>0</v>
      </c>
      <c r="G23" s="48">
        <f>G10+G11+G12+G13+G22</f>
        <v>0</v>
      </c>
      <c r="H23" s="22"/>
      <c r="I23" s="22"/>
      <c r="J23" s="22"/>
      <c r="K23" s="22"/>
      <c r="L23" s="22"/>
      <c r="M23" s="22"/>
      <c r="N23" s="22"/>
      <c r="O23" s="22"/>
      <c r="P23" s="38"/>
      <c r="Q23" s="45">
        <f>SUM(Q7,Q12,Q14,Q20)</f>
        <v>278509.63</v>
      </c>
      <c r="R23" s="41"/>
      <c r="S23" s="4"/>
    </row>
    <row r="24" spans="1:19" ht="24.95" customHeight="1" thickBot="1">
      <c r="A24" s="105" t="s">
        <v>16</v>
      </c>
      <c r="B24" s="106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39"/>
      <c r="Q24" s="46">
        <f>SUM(C24:P24)</f>
        <v>0</v>
      </c>
      <c r="R24" s="41"/>
      <c r="S24" s="4"/>
    </row>
    <row r="25" spans="1:19" ht="24.95" customHeight="1" thickBot="1">
      <c r="A25" s="76" t="s">
        <v>15</v>
      </c>
      <c r="B25" s="77"/>
      <c r="C25" s="22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3"/>
      <c r="Q25" s="47">
        <f>Q23</f>
        <v>278509.63</v>
      </c>
      <c r="R25" s="4"/>
      <c r="S25" s="4"/>
    </row>
    <row r="26" spans="1:19" ht="19.5" customHeight="1">
      <c r="A26" s="136" t="s">
        <v>9</v>
      </c>
      <c r="B26" s="87"/>
      <c r="C26" s="87"/>
      <c r="D26" s="88"/>
      <c r="E26" s="86" t="s">
        <v>8</v>
      </c>
      <c r="F26" s="87"/>
      <c r="G26" s="87"/>
      <c r="H26" s="87"/>
      <c r="I26" s="87"/>
      <c r="J26" s="87"/>
      <c r="K26" s="88"/>
      <c r="L26" s="80"/>
      <c r="M26" s="81"/>
      <c r="N26" s="81"/>
      <c r="O26" s="81"/>
      <c r="P26" s="81"/>
      <c r="Q26" s="82"/>
      <c r="R26" s="4"/>
      <c r="S26" s="4"/>
    </row>
    <row r="27" spans="1:19" s="9" customFormat="1" ht="19.5" customHeight="1">
      <c r="A27" s="26" t="s">
        <v>6</v>
      </c>
      <c r="B27" s="78" t="s">
        <v>24</v>
      </c>
      <c r="C27" s="78"/>
      <c r="D27" s="79"/>
      <c r="E27" s="27" t="s">
        <v>6</v>
      </c>
      <c r="F27" s="78" t="s">
        <v>20</v>
      </c>
      <c r="G27" s="78"/>
      <c r="H27" s="78"/>
      <c r="I27" s="78"/>
      <c r="J27" s="78"/>
      <c r="K27" s="79"/>
      <c r="L27" s="89"/>
      <c r="M27" s="90"/>
      <c r="N27" s="90"/>
      <c r="O27" s="90"/>
      <c r="P27" s="90"/>
      <c r="Q27" s="91"/>
    </row>
    <row r="28" spans="1:19" s="9" customFormat="1" ht="19.5" customHeight="1">
      <c r="A28" s="137" t="s">
        <v>17</v>
      </c>
      <c r="B28" s="138"/>
      <c r="C28" s="78">
        <v>5060715050</v>
      </c>
      <c r="D28" s="79"/>
      <c r="E28" s="139" t="s">
        <v>22</v>
      </c>
      <c r="F28" s="140"/>
      <c r="G28" s="141"/>
      <c r="H28" s="83" t="s">
        <v>21</v>
      </c>
      <c r="I28" s="84"/>
      <c r="J28" s="84"/>
      <c r="K28" s="85"/>
      <c r="L28" s="89"/>
      <c r="M28" s="90"/>
      <c r="N28" s="90"/>
      <c r="O28" s="90"/>
      <c r="P28" s="90"/>
      <c r="Q28" s="91"/>
    </row>
    <row r="29" spans="1:19" s="9" customFormat="1" ht="19.5" customHeight="1">
      <c r="A29" s="142" t="s">
        <v>25</v>
      </c>
      <c r="B29" s="143"/>
      <c r="C29" s="143"/>
      <c r="D29" s="144"/>
      <c r="E29" s="151" t="s">
        <v>25</v>
      </c>
      <c r="F29" s="152"/>
      <c r="G29" s="152"/>
      <c r="H29" s="152"/>
      <c r="I29" s="152"/>
      <c r="J29" s="152"/>
      <c r="K29" s="153"/>
      <c r="L29" s="89"/>
      <c r="M29" s="90"/>
      <c r="N29" s="90"/>
      <c r="O29" s="90"/>
      <c r="P29" s="90"/>
      <c r="Q29" s="91"/>
    </row>
    <row r="30" spans="1:19" s="9" customFormat="1" ht="19.5" customHeight="1">
      <c r="A30" s="145"/>
      <c r="B30" s="146"/>
      <c r="C30" s="146"/>
      <c r="D30" s="147"/>
      <c r="E30" s="154"/>
      <c r="F30" s="155"/>
      <c r="G30" s="155"/>
      <c r="H30" s="155"/>
      <c r="I30" s="155"/>
      <c r="J30" s="155"/>
      <c r="K30" s="156"/>
      <c r="L30" s="89"/>
      <c r="M30" s="90"/>
      <c r="N30" s="90"/>
      <c r="O30" s="90"/>
      <c r="P30" s="90"/>
      <c r="Q30" s="91"/>
    </row>
    <row r="31" spans="1:19" s="9" customFormat="1" ht="23.25" customHeight="1" thickBot="1">
      <c r="A31" s="148"/>
      <c r="B31" s="149"/>
      <c r="C31" s="149"/>
      <c r="D31" s="150"/>
      <c r="E31" s="157"/>
      <c r="F31" s="158"/>
      <c r="G31" s="158"/>
      <c r="H31" s="158"/>
      <c r="I31" s="158"/>
      <c r="J31" s="158"/>
      <c r="K31" s="159"/>
      <c r="L31" s="133"/>
      <c r="M31" s="134"/>
      <c r="N31" s="134"/>
      <c r="O31" s="134"/>
      <c r="P31" s="134"/>
      <c r="Q31" s="135"/>
    </row>
    <row r="32" spans="1:19" ht="18" customHeight="1">
      <c r="A32" s="2"/>
      <c r="D32" s="25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  <c r="S32" s="11"/>
    </row>
    <row r="33" spans="1:20" ht="10.5" customHeight="1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2"/>
      <c r="S33" s="13"/>
      <c r="T33" s="14"/>
    </row>
    <row r="34" spans="1:20" ht="10.5" customHeight="1">
      <c r="A34" s="132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2"/>
      <c r="S34" s="13"/>
    </row>
    <row r="35" spans="1:20" ht="10.5" customHeight="1">
      <c r="A35" s="132"/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2"/>
      <c r="S35" s="13"/>
      <c r="T35" s="14"/>
    </row>
    <row r="36" spans="1:20" ht="10.5" customHeight="1">
      <c r="A36" s="132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2"/>
      <c r="S36" s="13"/>
    </row>
    <row r="37" spans="1:20">
      <c r="A37" s="8"/>
      <c r="B37" s="8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</row>
    <row r="38" spans="1:20">
      <c r="A38" s="2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  <row r="39" spans="1:20">
      <c r="A39" s="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</row>
    <row r="40" spans="1:20">
      <c r="A40" s="2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20">
      <c r="A41" s="2"/>
    </row>
    <row r="42" spans="1:20">
      <c r="A42" s="2"/>
    </row>
    <row r="43" spans="1:20">
      <c r="A43" s="2"/>
    </row>
    <row r="44" spans="1:20">
      <c r="A44" s="2"/>
    </row>
    <row r="45" spans="1:20">
      <c r="A45" s="2"/>
    </row>
    <row r="46" spans="1:20">
      <c r="A46" s="2"/>
    </row>
    <row r="47" spans="1:20">
      <c r="A47" s="2"/>
    </row>
    <row r="48" spans="1:20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</sheetData>
  <mergeCells count="36">
    <mergeCell ref="A35:Q36"/>
    <mergeCell ref="A33:Q34"/>
    <mergeCell ref="L31:Q31"/>
    <mergeCell ref="A26:D26"/>
    <mergeCell ref="C28:D28"/>
    <mergeCell ref="B27:D27"/>
    <mergeCell ref="A28:B28"/>
    <mergeCell ref="E28:G28"/>
    <mergeCell ref="A29:D31"/>
    <mergeCell ref="E29:K31"/>
    <mergeCell ref="L30:Q30"/>
    <mergeCell ref="L29:Q29"/>
    <mergeCell ref="A24:B24"/>
    <mergeCell ref="A1:B1"/>
    <mergeCell ref="A2:B2"/>
    <mergeCell ref="D5:O5"/>
    <mergeCell ref="E3:P3"/>
    <mergeCell ref="A23:B23"/>
    <mergeCell ref="N1:P1"/>
    <mergeCell ref="E2:P2"/>
    <mergeCell ref="L1:M1"/>
    <mergeCell ref="C1:K1"/>
    <mergeCell ref="C2:D2"/>
    <mergeCell ref="Q5:Q6"/>
    <mergeCell ref="P5:P6"/>
    <mergeCell ref="A5:A6"/>
    <mergeCell ref="A3:B3"/>
    <mergeCell ref="C3:D3"/>
    <mergeCell ref="Q1:Q3"/>
    <mergeCell ref="A25:B25"/>
    <mergeCell ref="F27:K27"/>
    <mergeCell ref="L26:Q26"/>
    <mergeCell ref="H28:K28"/>
    <mergeCell ref="E26:K26"/>
    <mergeCell ref="L28:Q28"/>
    <mergeCell ref="L27:Q27"/>
  </mergeCells>
  <phoneticPr fontId="0" type="noConversion"/>
  <printOptions horizontalCentered="1" verticalCentered="1"/>
  <pageMargins left="0.39370078740157483" right="0.39370078740157483" top="0.39370078740157483" bottom="0.31496062992125984" header="0.6692913385826772" footer="0.59055118110236227"/>
  <pageSetup paperSize="9" scale="50" orientation="landscape" horizontalDpi="300" verticalDpi="300" r:id="rId1"/>
  <headerFooter alignWithMargins="0"/>
  <rowBreaks count="1" manualBreakCount="1">
    <brk id="3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>Organização não conhecida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A. COSTA</dc:creator>
  <cp:lastModifiedBy>usuario</cp:lastModifiedBy>
  <cp:lastPrinted>2026-06-03T12:55:01Z</cp:lastPrinted>
  <dcterms:created xsi:type="dcterms:W3CDTF">1999-02-01T16:53:28Z</dcterms:created>
  <dcterms:modified xsi:type="dcterms:W3CDTF">2026-06-03T12:55:08Z</dcterms:modified>
</cp:coreProperties>
</file>